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ПРИЛ8" sheetId="1" r:id="rId1"/>
  </sheets>
  <definedNames>
    <definedName name="_xlnm._FilterDatabase" localSheetId="0" hidden="1">ПРИЛ8!$A$3:$S$13</definedName>
  </definedNames>
  <calcPr calcId="125725"/>
</workbook>
</file>

<file path=xl/calcChain.xml><?xml version="1.0" encoding="utf-8"?>
<calcChain xmlns="http://schemas.openxmlformats.org/spreadsheetml/2006/main">
  <c r="U18" i="1"/>
  <c r="U17"/>
  <c r="U13"/>
  <c r="R15"/>
  <c r="R14"/>
  <c r="R13"/>
  <c r="O15"/>
  <c r="O14"/>
  <c r="O13"/>
  <c r="O8"/>
  <c r="L15"/>
  <c r="L14"/>
  <c r="L13"/>
  <c r="L11"/>
  <c r="L9"/>
  <c r="I15"/>
  <c r="I13"/>
  <c r="H18"/>
  <c r="H17"/>
  <c r="H15"/>
  <c r="H14"/>
  <c r="H13"/>
  <c r="H11"/>
  <c r="H9"/>
  <c r="H8"/>
  <c r="H7"/>
  <c r="G18"/>
  <c r="G17"/>
  <c r="G15"/>
  <c r="G14"/>
  <c r="G13"/>
  <c r="G11"/>
  <c r="G9"/>
  <c r="G8"/>
  <c r="T16"/>
  <c r="H16" s="1"/>
  <c r="T12"/>
  <c r="Q12"/>
  <c r="N12"/>
  <c r="N7"/>
  <c r="K12"/>
  <c r="K10"/>
  <c r="H10" s="1"/>
  <c r="K7"/>
  <c r="N6" l="1"/>
  <c r="K6"/>
  <c r="I14"/>
  <c r="I11"/>
  <c r="I9"/>
  <c r="I8"/>
  <c r="H12"/>
  <c r="I18"/>
  <c r="I17"/>
  <c r="T6"/>
  <c r="Q6" l="1"/>
  <c r="H6" s="1"/>
  <c r="S16" l="1"/>
  <c r="P12"/>
  <c r="R12" s="1"/>
  <c r="M12"/>
  <c r="O12" s="1"/>
  <c r="M7"/>
  <c r="O7" s="1"/>
  <c r="S12"/>
  <c r="J12"/>
  <c r="L12" s="1"/>
  <c r="J10"/>
  <c r="J7"/>
  <c r="G10" l="1"/>
  <c r="I10" s="1"/>
  <c r="L10"/>
  <c r="G16"/>
  <c r="I16" s="1"/>
  <c r="U16"/>
  <c r="P6"/>
  <c r="R6" s="1"/>
  <c r="G12"/>
  <c r="I12" s="1"/>
  <c r="U12"/>
  <c r="G7"/>
  <c r="I7" s="1"/>
  <c r="L7"/>
  <c r="M6"/>
  <c r="O6" s="1"/>
  <c r="J6"/>
  <c r="L6" l="1"/>
  <c r="S6" l="1"/>
  <c r="U6" l="1"/>
  <c r="G6"/>
  <c r="I6" s="1"/>
</calcChain>
</file>

<file path=xl/sharedStrings.xml><?xml version="1.0" encoding="utf-8"?>
<sst xmlns="http://schemas.openxmlformats.org/spreadsheetml/2006/main" count="63" uniqueCount="40">
  <si>
    <t>Наименование</t>
  </si>
  <si>
    <t>Вед.</t>
  </si>
  <si>
    <t>Р-л</t>
  </si>
  <si>
    <t>ВР</t>
  </si>
  <si>
    <t>Сумма, тыс.руб.</t>
  </si>
  <si>
    <t>Всего</t>
  </si>
  <si>
    <t>За счет средств областного бюджета</t>
  </si>
  <si>
    <t>За счет средств федерального бюджета</t>
  </si>
  <si>
    <t>ИТОГО</t>
  </si>
  <si>
    <t>09</t>
  </si>
  <si>
    <t>04</t>
  </si>
  <si>
    <t>Подраздел</t>
  </si>
  <si>
    <t>Целевая статья</t>
  </si>
  <si>
    <t>03</t>
  </si>
  <si>
    <t>14</t>
  </si>
  <si>
    <t>Муниципальная программа «Ремонт автомобильных дорог общего пользования местного значения и улично-дорожной сети на территории Дмитровского района Орловской области»</t>
  </si>
  <si>
    <t xml:space="preserve">Основное мероприятие «Профилактика правонарушений»   </t>
  </si>
  <si>
    <t xml:space="preserve">Муниципальная программа «Формирование современной городской среды на территории городского поселения Дмитровск Дмитровского района Орловской области»  
</t>
  </si>
  <si>
    <t xml:space="preserve">Благоустройство дворовых территорий многоквартирных домов на территории городского поселения Дмитровск Дмитровского района Орловской области </t>
  </si>
  <si>
    <t>Муниципальная программа «Совершенствование системы профилактики правонарушений и усиление борьбы с преступностью в Дмитровском районе Орловской области»</t>
  </si>
  <si>
    <t>Благоустройство дворовых территорий многоквартирных домов на территории городского поселения Дмитровск Дмитровского района Орловской области</t>
  </si>
  <si>
    <t>Благоустройство общественных территорий на территории городского поселения Дмитровск Дмитровского района Орловской области</t>
  </si>
  <si>
    <t>05</t>
  </si>
  <si>
    <t>Капитальный ремонт и ремонт автомобильных дорог общего пользования местного значения</t>
  </si>
  <si>
    <t>610019Д120</t>
  </si>
  <si>
    <t>Ремонт автомобильных дорог общего пользования местного значения и улично – дорожной сети на территории Дмитровского района Орловской области</t>
  </si>
  <si>
    <t>610019Д122</t>
  </si>
  <si>
    <t>770И49Д200</t>
  </si>
  <si>
    <t>770И455550</t>
  </si>
  <si>
    <t>771И455550</t>
  </si>
  <si>
    <t>За счет средств районного бюджета</t>
  </si>
  <si>
    <t>Муниципальная программа «Природоохранные мероприятия Дмитровского района Орловской области»</t>
  </si>
  <si>
    <t>Ликвидация мест несанкционированного размещения отходов</t>
  </si>
  <si>
    <t xml:space="preserve"> Озеленение территории муниципального образования</t>
  </si>
  <si>
    <t>% исполнения</t>
  </si>
  <si>
    <t>План</t>
  </si>
  <si>
    <t xml:space="preserve">Факт </t>
  </si>
  <si>
    <t>За счет средств городского бюджета</t>
  </si>
  <si>
    <t xml:space="preserve">Расходы бюджета городского поселения Дмитровск Дмитровского района Орловской области по муниципальным программам  за 2025 год 
</t>
  </si>
  <si>
    <t>Приложение 4
к решению городского Совета
народных депутатов
 от  2026 г. №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</si>
</sst>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4" fillId="0" borderId="2">
      <alignment horizontal="center" vertical="top" shrinkToFit="1"/>
    </xf>
    <xf numFmtId="0" fontId="5" fillId="0" borderId="2">
      <alignment vertical="top" wrapText="1"/>
    </xf>
    <xf numFmtId="1" fontId="4" fillId="0" borderId="2">
      <alignment horizontal="center" vertical="top" shrinkToFit="1"/>
    </xf>
    <xf numFmtId="0" fontId="5" fillId="0" borderId="2">
      <alignment vertical="top" wrapText="1"/>
    </xf>
    <xf numFmtId="0" fontId="5" fillId="0" borderId="2">
      <alignment vertical="top" wrapText="1"/>
    </xf>
  </cellStyleXfs>
  <cellXfs count="38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6">
    <cellStyle name="xl32" xfId="4"/>
    <cellStyle name="xl33" xfId="2"/>
    <cellStyle name="xl34" xfId="1"/>
    <cellStyle name="xl35" xfId="3"/>
    <cellStyle name="xl61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workbookViewId="0">
      <selection activeCell="P8" sqref="P8"/>
    </sheetView>
  </sheetViews>
  <sheetFormatPr defaultColWidth="10.28515625" defaultRowHeight="12"/>
  <cols>
    <col min="1" max="1" width="42.85546875" style="6" customWidth="1"/>
    <col min="2" max="2" width="6.28515625" style="1" customWidth="1"/>
    <col min="3" max="3" width="4.42578125" style="2" customWidth="1"/>
    <col min="4" max="4" width="5" style="2" customWidth="1"/>
    <col min="5" max="5" width="10.7109375" style="1" customWidth="1"/>
    <col min="6" max="6" width="6.140625" style="1" customWidth="1"/>
    <col min="7" max="7" width="8.140625" style="5" customWidth="1"/>
    <col min="8" max="8" width="8" style="5" customWidth="1"/>
    <col min="9" max="9" width="7.28515625" style="5" customWidth="1"/>
    <col min="10" max="19" width="7.7109375" style="5" customWidth="1"/>
    <col min="20" max="21" width="7.7109375" style="6" customWidth="1"/>
    <col min="22" max="16384" width="10.28515625" style="6"/>
  </cols>
  <sheetData>
    <row r="1" spans="1:21" ht="47.25" customHeight="1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21" customHeight="1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1" ht="12" customHeight="1">
      <c r="A3" s="36" t="s">
        <v>0</v>
      </c>
      <c r="B3" s="36" t="s">
        <v>1</v>
      </c>
      <c r="C3" s="35" t="s">
        <v>2</v>
      </c>
      <c r="D3" s="35" t="s">
        <v>11</v>
      </c>
      <c r="E3" s="36" t="s">
        <v>12</v>
      </c>
      <c r="F3" s="36" t="s">
        <v>3</v>
      </c>
      <c r="G3" s="36" t="s">
        <v>4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ht="48" customHeight="1">
      <c r="A4" s="36"/>
      <c r="B4" s="36"/>
      <c r="C4" s="35"/>
      <c r="D4" s="35"/>
      <c r="E4" s="36"/>
      <c r="F4" s="36"/>
      <c r="G4" s="36" t="s">
        <v>5</v>
      </c>
      <c r="H4" s="36"/>
      <c r="I4" s="36"/>
      <c r="J4" s="36" t="s">
        <v>37</v>
      </c>
      <c r="K4" s="36"/>
      <c r="L4" s="36"/>
      <c r="M4" s="36" t="s">
        <v>6</v>
      </c>
      <c r="N4" s="36"/>
      <c r="O4" s="36"/>
      <c r="P4" s="36" t="s">
        <v>7</v>
      </c>
      <c r="Q4" s="36"/>
      <c r="R4" s="36"/>
      <c r="S4" s="36" t="s">
        <v>30</v>
      </c>
      <c r="T4" s="36"/>
      <c r="U4" s="36"/>
    </row>
    <row r="5" spans="1:21" ht="36">
      <c r="A5" s="33"/>
      <c r="B5" s="33"/>
      <c r="C5" s="32"/>
      <c r="D5" s="32"/>
      <c r="E5" s="33"/>
      <c r="F5" s="33"/>
      <c r="G5" s="33" t="s">
        <v>35</v>
      </c>
      <c r="H5" s="33" t="s">
        <v>36</v>
      </c>
      <c r="I5" s="33" t="s">
        <v>34</v>
      </c>
      <c r="J5" s="33" t="s">
        <v>35</v>
      </c>
      <c r="K5" s="33" t="s">
        <v>36</v>
      </c>
      <c r="L5" s="33" t="s">
        <v>34</v>
      </c>
      <c r="M5" s="33" t="s">
        <v>35</v>
      </c>
      <c r="N5" s="33" t="s">
        <v>36</v>
      </c>
      <c r="O5" s="33" t="s">
        <v>34</v>
      </c>
      <c r="P5" s="33" t="s">
        <v>35</v>
      </c>
      <c r="Q5" s="33" t="s">
        <v>36</v>
      </c>
      <c r="R5" s="33" t="s">
        <v>34</v>
      </c>
      <c r="S5" s="33" t="s">
        <v>35</v>
      </c>
      <c r="T5" s="33" t="s">
        <v>36</v>
      </c>
      <c r="U5" s="33" t="s">
        <v>34</v>
      </c>
    </row>
    <row r="6" spans="1:21" ht="25.5" customHeight="1">
      <c r="A6" s="14" t="s">
        <v>8</v>
      </c>
      <c r="B6" s="15"/>
      <c r="C6" s="16"/>
      <c r="D6" s="16"/>
      <c r="E6" s="15"/>
      <c r="F6" s="15"/>
      <c r="G6" s="17">
        <f>J6+M6+P6+S6</f>
        <v>23141.4</v>
      </c>
      <c r="H6" s="17">
        <f>K6+N6+Q6+T6</f>
        <v>22843.200000000001</v>
      </c>
      <c r="I6" s="17">
        <f>H6/G6*100</f>
        <v>98.711400347429276</v>
      </c>
      <c r="J6" s="17">
        <f>J7+J10+J12</f>
        <v>1055.1000000000001</v>
      </c>
      <c r="K6" s="17">
        <f>K7+K10+K12</f>
        <v>1055.1000000000001</v>
      </c>
      <c r="L6" s="17">
        <f>K6/J6*100</f>
        <v>100</v>
      </c>
      <c r="M6" s="17">
        <f t="shared" ref="M6:P6" si="0">M7+M10+M12</f>
        <v>16407.900000000001</v>
      </c>
      <c r="N6" s="17">
        <f t="shared" ref="N6" si="1">N7+N10+N12</f>
        <v>16407.900000000001</v>
      </c>
      <c r="O6" s="17">
        <f>N6/M6*100</f>
        <v>100</v>
      </c>
      <c r="P6" s="17">
        <f t="shared" si="0"/>
        <v>2084.1999999999998</v>
      </c>
      <c r="Q6" s="17">
        <f t="shared" ref="Q6" si="2">Q7+Q10+Q12</f>
        <v>2084.1999999999998</v>
      </c>
      <c r="R6" s="17">
        <f t="shared" ref="R6:R15" si="3">Q6/P6*100</f>
        <v>100</v>
      </c>
      <c r="S6" s="17">
        <f>S7+S10+S12+S16</f>
        <v>3594.2</v>
      </c>
      <c r="T6" s="17">
        <f>T7+T10+T12+T16</f>
        <v>3296</v>
      </c>
      <c r="U6" s="17">
        <f t="shared" ref="U6:U18" si="4">T6/S6*100</f>
        <v>91.703299760725628</v>
      </c>
    </row>
    <row r="7" spans="1:21" ht="38.25" customHeight="1">
      <c r="A7" s="3" t="s">
        <v>15</v>
      </c>
      <c r="B7" s="9"/>
      <c r="C7" s="10"/>
      <c r="D7" s="10"/>
      <c r="E7" s="9">
        <v>6100000000</v>
      </c>
      <c r="F7" s="9"/>
      <c r="G7" s="17">
        <f t="shared" ref="G7:G18" si="5">J7+M7+P7+S7</f>
        <v>14491.4</v>
      </c>
      <c r="H7" s="17">
        <f t="shared" ref="H7:H18" si="6">K7+N7+Q7+T7</f>
        <v>14491.4</v>
      </c>
      <c r="I7" s="17">
        <f t="shared" ref="I7:I18" si="7">H7/G7*100</f>
        <v>100</v>
      </c>
      <c r="J7" s="4">
        <f>J8+J9</f>
        <v>144.9</v>
      </c>
      <c r="K7" s="4">
        <f>K8+K9</f>
        <v>144.9</v>
      </c>
      <c r="L7" s="17">
        <f t="shared" ref="L7:L15" si="8">K7/J7*100</f>
        <v>100</v>
      </c>
      <c r="M7" s="4">
        <f t="shared" ref="M7" si="9">M8+M9</f>
        <v>14346.5</v>
      </c>
      <c r="N7" s="4">
        <f t="shared" ref="N7" si="10">N8+N9</f>
        <v>14346.5</v>
      </c>
      <c r="O7" s="17">
        <f t="shared" ref="O7:O15" si="11">N7/M7*100</f>
        <v>100</v>
      </c>
      <c r="P7" s="4"/>
      <c r="Q7" s="4"/>
      <c r="R7" s="17"/>
      <c r="S7" s="4"/>
      <c r="T7" s="4"/>
      <c r="U7" s="17"/>
    </row>
    <row r="8" spans="1:21" ht="25.5">
      <c r="A8" s="26" t="s">
        <v>23</v>
      </c>
      <c r="B8" s="12">
        <v>844</v>
      </c>
      <c r="C8" s="11" t="s">
        <v>10</v>
      </c>
      <c r="D8" s="11" t="s">
        <v>9</v>
      </c>
      <c r="E8" s="26" t="s">
        <v>24</v>
      </c>
      <c r="F8" s="20">
        <v>240</v>
      </c>
      <c r="G8" s="17">
        <f t="shared" si="5"/>
        <v>14346.5</v>
      </c>
      <c r="H8" s="17">
        <f t="shared" si="6"/>
        <v>14346.5</v>
      </c>
      <c r="I8" s="17">
        <f t="shared" si="7"/>
        <v>100</v>
      </c>
      <c r="J8" s="19"/>
      <c r="K8" s="19"/>
      <c r="L8" s="17"/>
      <c r="M8" s="23">
        <v>14346.5</v>
      </c>
      <c r="N8" s="23">
        <v>14346.5</v>
      </c>
      <c r="O8" s="17">
        <f t="shared" si="11"/>
        <v>100</v>
      </c>
      <c r="P8" s="19"/>
      <c r="Q8" s="19"/>
      <c r="R8" s="17"/>
      <c r="S8" s="19"/>
      <c r="T8" s="19"/>
      <c r="U8" s="17"/>
    </row>
    <row r="9" spans="1:21" ht="51">
      <c r="A9" s="26" t="s">
        <v>25</v>
      </c>
      <c r="B9" s="12">
        <v>844</v>
      </c>
      <c r="C9" s="11" t="s">
        <v>10</v>
      </c>
      <c r="D9" s="11" t="s">
        <v>9</v>
      </c>
      <c r="E9" s="26" t="s">
        <v>26</v>
      </c>
      <c r="F9" s="20">
        <v>240</v>
      </c>
      <c r="G9" s="17">
        <f t="shared" si="5"/>
        <v>144.9</v>
      </c>
      <c r="H9" s="17">
        <f t="shared" si="6"/>
        <v>144.9</v>
      </c>
      <c r="I9" s="17">
        <f t="shared" si="7"/>
        <v>100</v>
      </c>
      <c r="J9" s="22">
        <v>144.9</v>
      </c>
      <c r="K9" s="22">
        <v>144.9</v>
      </c>
      <c r="L9" s="17">
        <f t="shared" si="8"/>
        <v>100</v>
      </c>
      <c r="M9" s="19"/>
      <c r="N9" s="19"/>
      <c r="O9" s="17"/>
      <c r="P9" s="19"/>
      <c r="Q9" s="19"/>
      <c r="R9" s="17"/>
      <c r="S9" s="19"/>
      <c r="T9" s="19"/>
      <c r="U9" s="17"/>
    </row>
    <row r="10" spans="1:21" ht="37.5" customHeight="1">
      <c r="A10" s="18" t="s">
        <v>19</v>
      </c>
      <c r="B10" s="9"/>
      <c r="C10" s="10"/>
      <c r="D10" s="10"/>
      <c r="E10" s="9">
        <v>6500000000</v>
      </c>
      <c r="F10" s="9"/>
      <c r="G10" s="17">
        <f t="shared" si="5"/>
        <v>6.5</v>
      </c>
      <c r="H10" s="17">
        <f t="shared" si="6"/>
        <v>6.5</v>
      </c>
      <c r="I10" s="17">
        <f t="shared" si="7"/>
        <v>100</v>
      </c>
      <c r="J10" s="4">
        <f>J11</f>
        <v>6.5</v>
      </c>
      <c r="K10" s="4">
        <f>K11</f>
        <v>6.5</v>
      </c>
      <c r="L10" s="17">
        <f t="shared" si="8"/>
        <v>100</v>
      </c>
      <c r="M10" s="4"/>
      <c r="N10" s="4"/>
      <c r="O10" s="17"/>
      <c r="P10" s="4"/>
      <c r="Q10" s="4"/>
      <c r="R10" s="17"/>
      <c r="S10" s="4"/>
      <c r="T10" s="4"/>
      <c r="U10" s="17"/>
    </row>
    <row r="11" spans="1:21" ht="12.75" customHeight="1">
      <c r="A11" s="7" t="s">
        <v>16</v>
      </c>
      <c r="B11" s="12">
        <v>844</v>
      </c>
      <c r="C11" s="11" t="s">
        <v>13</v>
      </c>
      <c r="D11" s="11" t="s">
        <v>14</v>
      </c>
      <c r="E11" s="12">
        <v>6500191130</v>
      </c>
      <c r="F11" s="12">
        <v>320</v>
      </c>
      <c r="G11" s="17">
        <f t="shared" si="5"/>
        <v>6.5</v>
      </c>
      <c r="H11" s="17">
        <f t="shared" si="6"/>
        <v>6.5</v>
      </c>
      <c r="I11" s="17">
        <f t="shared" si="7"/>
        <v>100</v>
      </c>
      <c r="J11" s="8">
        <v>6.5</v>
      </c>
      <c r="K11" s="8">
        <v>6.5</v>
      </c>
      <c r="L11" s="17">
        <f t="shared" si="8"/>
        <v>100</v>
      </c>
      <c r="M11" s="19"/>
      <c r="N11" s="19"/>
      <c r="O11" s="17"/>
      <c r="P11" s="19"/>
      <c r="Q11" s="19"/>
      <c r="R11" s="17"/>
      <c r="S11" s="19"/>
      <c r="T11" s="19"/>
      <c r="U11" s="17"/>
    </row>
    <row r="12" spans="1:21" ht="38.25" customHeight="1">
      <c r="A12" s="3" t="s">
        <v>17</v>
      </c>
      <c r="B12" s="9"/>
      <c r="C12" s="10"/>
      <c r="D12" s="10"/>
      <c r="E12" s="9">
        <v>7700000000</v>
      </c>
      <c r="F12" s="9"/>
      <c r="G12" s="17">
        <f t="shared" si="5"/>
        <v>6828.8</v>
      </c>
      <c r="H12" s="17">
        <f t="shared" si="6"/>
        <v>6828.8</v>
      </c>
      <c r="I12" s="17">
        <f t="shared" si="7"/>
        <v>100</v>
      </c>
      <c r="J12" s="4">
        <f>J13+J14+J15</f>
        <v>903.7</v>
      </c>
      <c r="K12" s="4">
        <f>K13+K14+K15</f>
        <v>903.7</v>
      </c>
      <c r="L12" s="17">
        <f t="shared" si="8"/>
        <v>100</v>
      </c>
      <c r="M12" s="4">
        <f t="shared" ref="M12:P12" si="12">M13+M14+M15</f>
        <v>2061.4</v>
      </c>
      <c r="N12" s="4">
        <f t="shared" ref="N12" si="13">N13+N14+N15</f>
        <v>2061.4</v>
      </c>
      <c r="O12" s="17">
        <f t="shared" si="11"/>
        <v>100</v>
      </c>
      <c r="P12" s="4">
        <f t="shared" si="12"/>
        <v>2084.1999999999998</v>
      </c>
      <c r="Q12" s="4">
        <f t="shared" ref="Q12" si="14">Q13+Q14+Q15</f>
        <v>2084.1999999999998</v>
      </c>
      <c r="R12" s="17">
        <f t="shared" si="3"/>
        <v>100</v>
      </c>
      <c r="S12" s="4">
        <f t="shared" ref="S12:T12" si="15">S13+S14+S15</f>
        <v>1779.5</v>
      </c>
      <c r="T12" s="4">
        <f t="shared" si="15"/>
        <v>1779.5</v>
      </c>
      <c r="U12" s="17">
        <f t="shared" si="4"/>
        <v>100</v>
      </c>
    </row>
    <row r="13" spans="1:21" ht="24.75" customHeight="1">
      <c r="A13" s="13" t="s">
        <v>18</v>
      </c>
      <c r="B13" s="12">
        <v>844</v>
      </c>
      <c r="C13" s="11" t="s">
        <v>10</v>
      </c>
      <c r="D13" s="11" t="s">
        <v>9</v>
      </c>
      <c r="E13" s="26" t="s">
        <v>27</v>
      </c>
      <c r="F13" s="12">
        <v>240</v>
      </c>
      <c r="G13" s="17">
        <f t="shared" si="5"/>
        <v>4702.3</v>
      </c>
      <c r="H13" s="17">
        <f t="shared" si="6"/>
        <v>4702.3</v>
      </c>
      <c r="I13" s="17">
        <f t="shared" si="7"/>
        <v>100</v>
      </c>
      <c r="J13" s="23">
        <v>882.5</v>
      </c>
      <c r="K13" s="23">
        <v>882.5</v>
      </c>
      <c r="L13" s="17">
        <f t="shared" si="8"/>
        <v>100</v>
      </c>
      <c r="M13" s="23">
        <v>2040.3</v>
      </c>
      <c r="N13" s="23">
        <v>2040.3</v>
      </c>
      <c r="O13" s="17">
        <f t="shared" si="11"/>
        <v>100</v>
      </c>
      <c r="P13" s="19">
        <v>0</v>
      </c>
      <c r="Q13" s="19">
        <v>0</v>
      </c>
      <c r="R13" s="17" t="e">
        <f t="shared" si="3"/>
        <v>#DIV/0!</v>
      </c>
      <c r="S13" s="19">
        <v>1779.5</v>
      </c>
      <c r="T13" s="19">
        <v>1779.5</v>
      </c>
      <c r="U13" s="17">
        <f t="shared" si="4"/>
        <v>100</v>
      </c>
    </row>
    <row r="14" spans="1:21" ht="39" customHeight="1">
      <c r="A14" s="13" t="s">
        <v>20</v>
      </c>
      <c r="B14" s="21">
        <v>844</v>
      </c>
      <c r="C14" s="25" t="s">
        <v>22</v>
      </c>
      <c r="D14" s="25" t="s">
        <v>13</v>
      </c>
      <c r="E14" s="26" t="s">
        <v>28</v>
      </c>
      <c r="F14" s="21">
        <v>240</v>
      </c>
      <c r="G14" s="17">
        <f t="shared" si="5"/>
        <v>1714.6</v>
      </c>
      <c r="H14" s="17">
        <f t="shared" si="6"/>
        <v>1714.6</v>
      </c>
      <c r="I14" s="17">
        <f t="shared" si="7"/>
        <v>100</v>
      </c>
      <c r="J14" s="23">
        <v>17.100000000000001</v>
      </c>
      <c r="K14" s="23">
        <v>17.100000000000001</v>
      </c>
      <c r="L14" s="17">
        <f t="shared" si="8"/>
        <v>100</v>
      </c>
      <c r="M14" s="23">
        <v>17</v>
      </c>
      <c r="N14" s="23">
        <v>17</v>
      </c>
      <c r="O14" s="17">
        <f t="shared" si="11"/>
        <v>100</v>
      </c>
      <c r="P14" s="24">
        <v>1680.5</v>
      </c>
      <c r="Q14" s="24">
        <v>1680.5</v>
      </c>
      <c r="R14" s="17">
        <f t="shared" si="3"/>
        <v>100</v>
      </c>
      <c r="S14" s="24"/>
      <c r="T14" s="24"/>
      <c r="U14" s="17"/>
    </row>
    <row r="15" spans="1:21" ht="38.25">
      <c r="A15" s="13" t="s">
        <v>21</v>
      </c>
      <c r="B15" s="21">
        <v>844</v>
      </c>
      <c r="C15" s="25" t="s">
        <v>22</v>
      </c>
      <c r="D15" s="25" t="s">
        <v>13</v>
      </c>
      <c r="E15" s="26" t="s">
        <v>29</v>
      </c>
      <c r="F15" s="21">
        <v>240</v>
      </c>
      <c r="G15" s="17">
        <f t="shared" si="5"/>
        <v>411.9</v>
      </c>
      <c r="H15" s="17">
        <f t="shared" si="6"/>
        <v>411.9</v>
      </c>
      <c r="I15" s="17">
        <f t="shared" si="7"/>
        <v>100</v>
      </c>
      <c r="J15" s="23">
        <v>4.0999999999999996</v>
      </c>
      <c r="K15" s="23">
        <v>4.0999999999999996</v>
      </c>
      <c r="L15" s="17">
        <f t="shared" si="8"/>
        <v>100</v>
      </c>
      <c r="M15" s="23">
        <v>4.0999999999999996</v>
      </c>
      <c r="N15" s="23">
        <v>4.0999999999999996</v>
      </c>
      <c r="O15" s="17">
        <f t="shared" si="11"/>
        <v>100</v>
      </c>
      <c r="P15" s="19">
        <v>403.7</v>
      </c>
      <c r="Q15" s="19">
        <v>403.7</v>
      </c>
      <c r="R15" s="17">
        <f t="shared" si="3"/>
        <v>100</v>
      </c>
      <c r="S15" s="19"/>
      <c r="T15" s="19"/>
      <c r="U15" s="17"/>
    </row>
    <row r="16" spans="1:21" ht="38.25">
      <c r="A16" s="13" t="s">
        <v>31</v>
      </c>
      <c r="B16" s="9"/>
      <c r="C16" s="10"/>
      <c r="D16" s="10"/>
      <c r="E16" s="9">
        <v>7500000000</v>
      </c>
      <c r="F16" s="9"/>
      <c r="G16" s="17">
        <f t="shared" si="5"/>
        <v>1814.6999999999998</v>
      </c>
      <c r="H16" s="17">
        <f t="shared" si="6"/>
        <v>1516.5</v>
      </c>
      <c r="I16" s="17">
        <f t="shared" si="7"/>
        <v>83.567531823441897</v>
      </c>
      <c r="J16" s="4"/>
      <c r="K16" s="4"/>
      <c r="L16" s="17"/>
      <c r="M16" s="4"/>
      <c r="N16" s="4"/>
      <c r="O16" s="17"/>
      <c r="P16" s="4"/>
      <c r="Q16" s="4"/>
      <c r="R16" s="17"/>
      <c r="S16" s="4">
        <f>S17+S18</f>
        <v>1814.6999999999998</v>
      </c>
      <c r="T16" s="4">
        <f>T17+T18</f>
        <v>1516.5</v>
      </c>
      <c r="U16" s="17">
        <f t="shared" si="4"/>
        <v>83.567531823441897</v>
      </c>
    </row>
    <row r="17" spans="1:21" ht="24" customHeight="1">
      <c r="A17" s="13" t="s">
        <v>32</v>
      </c>
      <c r="B17" s="27">
        <v>844</v>
      </c>
      <c r="C17" s="28" t="s">
        <v>22</v>
      </c>
      <c r="D17" s="28" t="s">
        <v>13</v>
      </c>
      <c r="E17" s="26">
        <v>7500192510</v>
      </c>
      <c r="F17" s="27">
        <v>240</v>
      </c>
      <c r="G17" s="17">
        <f t="shared" si="5"/>
        <v>949.3</v>
      </c>
      <c r="H17" s="17">
        <f t="shared" si="6"/>
        <v>651.1</v>
      </c>
      <c r="I17" s="17">
        <f t="shared" si="7"/>
        <v>68.5873801748657</v>
      </c>
      <c r="J17" s="23"/>
      <c r="K17" s="23"/>
      <c r="L17" s="17"/>
      <c r="M17" s="23"/>
      <c r="N17" s="23"/>
      <c r="O17" s="17"/>
      <c r="P17" s="19"/>
      <c r="Q17" s="19"/>
      <c r="R17" s="17"/>
      <c r="S17" s="19">
        <v>949.3</v>
      </c>
      <c r="T17" s="19">
        <v>651.1</v>
      </c>
      <c r="U17" s="17">
        <f t="shared" si="4"/>
        <v>68.5873801748657</v>
      </c>
    </row>
    <row r="18" spans="1:21" ht="12.75">
      <c r="A18" s="7" t="s">
        <v>33</v>
      </c>
      <c r="B18" s="29">
        <v>844</v>
      </c>
      <c r="C18" s="30" t="s">
        <v>22</v>
      </c>
      <c r="D18" s="30" t="s">
        <v>13</v>
      </c>
      <c r="E18" s="26">
        <v>7500392510</v>
      </c>
      <c r="F18" s="29">
        <v>240</v>
      </c>
      <c r="G18" s="17">
        <f t="shared" si="5"/>
        <v>865.4</v>
      </c>
      <c r="H18" s="17">
        <f t="shared" si="6"/>
        <v>865.4</v>
      </c>
      <c r="I18" s="17">
        <f t="shared" si="7"/>
        <v>100</v>
      </c>
      <c r="J18" s="31"/>
      <c r="K18" s="31"/>
      <c r="L18" s="17"/>
      <c r="M18" s="31"/>
      <c r="N18" s="31"/>
      <c r="O18" s="17"/>
      <c r="P18" s="31"/>
      <c r="Q18" s="31"/>
      <c r="R18" s="17"/>
      <c r="S18" s="31">
        <v>865.4</v>
      </c>
      <c r="T18" s="31">
        <v>865.4</v>
      </c>
      <c r="U18" s="17">
        <f t="shared" si="4"/>
        <v>100</v>
      </c>
    </row>
  </sheetData>
  <autoFilter ref="A3:S13">
    <filterColumn colId="6" showButton="0"/>
    <filterColumn colId="7" hiddenButton="1" showButton="0"/>
    <filterColumn colId="8" hiddenButton="1" showButton="0"/>
    <filterColumn colId="9" showButton="0"/>
    <filterColumn colId="10" hiddenButton="1" showButton="0"/>
    <filterColumn colId="11" hiddenButton="1" showButton="0"/>
    <filterColumn colId="12" hiddenButton="1" showButton="0"/>
    <filterColumn colId="13" hiddenButton="1" showButton="0"/>
    <filterColumn colId="14" hiddenButton="1" showButton="0"/>
    <filterColumn colId="15" showButton="0"/>
    <filterColumn colId="16" hiddenButton="1" showButton="0"/>
    <filterColumn colId="17" hiddenButton="1" showButton="0"/>
    <filterColumn colId="18" showButton="0"/>
  </autoFilter>
  <mergeCells count="14">
    <mergeCell ref="A1:U1"/>
    <mergeCell ref="D3:D4"/>
    <mergeCell ref="E3:E4"/>
    <mergeCell ref="A3:A4"/>
    <mergeCell ref="B3:B4"/>
    <mergeCell ref="C3:C4"/>
    <mergeCell ref="F3:F4"/>
    <mergeCell ref="A2:S2"/>
    <mergeCell ref="G4:I4"/>
    <mergeCell ref="J4:L4"/>
    <mergeCell ref="M4:O4"/>
    <mergeCell ref="P4:R4"/>
    <mergeCell ref="S4:U4"/>
    <mergeCell ref="G3:U3"/>
  </mergeCells>
  <pageMargins left="0.59055118110236227" right="0.39370078740157483" top="0.51181102362204722" bottom="0.39370078740157483" header="0.31496062992125984" footer="0.23622047244094491"/>
  <pageSetup paperSize="9" scale="71" firstPageNumber="20" orientation="landscape" useFirstPageNumber="1" r:id="rId1"/>
  <headerFooter>
    <oddFooter>&amp;C&amp;"Times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Fin6</dc:creator>
  <cp:lastModifiedBy>User</cp:lastModifiedBy>
  <cp:lastPrinted>2026-03-30T08:17:28Z</cp:lastPrinted>
  <dcterms:created xsi:type="dcterms:W3CDTF">2018-03-26T11:57:17Z</dcterms:created>
  <dcterms:modified xsi:type="dcterms:W3CDTF">2026-03-30T08:17:29Z</dcterms:modified>
</cp:coreProperties>
</file>